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7170"/>
  </bookViews>
  <sheets>
    <sheet name="Sch-B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Z24" i="1"/>
  <c r="E17"/>
  <c r="AA23"/>
  <c r="AA17"/>
  <c r="AA12"/>
  <c r="A4"/>
  <c r="Q35"/>
</calcChain>
</file>

<file path=xl/sharedStrings.xml><?xml version="1.0" encoding="utf-8"?>
<sst xmlns="http://schemas.openxmlformats.org/spreadsheetml/2006/main" count="45" uniqueCount="30">
  <si>
    <t>CONTRACTOR</t>
  </si>
  <si>
    <t>ENGINEER
MUNICIPAL COMMITTEE UMERKOT
DISTRICT UMERKOT</t>
  </si>
  <si>
    <t>Item/Quantities/Rates and amount are estimated provisional and will be corrected to the Detail Working Estimate sanctioned by competent authority.</t>
  </si>
  <si>
    <t>Note:</t>
  </si>
  <si>
    <t>/ =</t>
  </si>
  <si>
    <t>Rs.</t>
  </si>
  <si>
    <t>Total Rs.</t>
  </si>
  <si>
    <t>Per % Sft.</t>
  </si>
  <si>
    <t>@</t>
  </si>
  <si>
    <t>Sft.</t>
  </si>
  <si>
    <t>Say</t>
  </si>
  <si>
    <t>Amount.</t>
  </si>
  <si>
    <t>Unit.</t>
  </si>
  <si>
    <t>Rate</t>
  </si>
  <si>
    <t>Quantity</t>
  </si>
  <si>
    <t>Item of work.</t>
  </si>
  <si>
    <t>S.#</t>
  </si>
  <si>
    <t>BILL OF QUANTITY</t>
  </si>
  <si>
    <t>NIT No. MC/736, DATED: 18.05.2015</t>
  </si>
  <si>
    <t>NAME OF AGENCY: -</t>
  </si>
  <si>
    <t>Barrow pit excavation undressed lead upto 100 ft in ordinary soil (G.S.I No. 3(a) P-1 )</t>
  </si>
  <si>
    <t>BARROW PIT EXCAVATION:</t>
  </si>
  <si>
    <t>Per %0Cft.</t>
  </si>
  <si>
    <t>EARTH WORK</t>
  </si>
  <si>
    <t>Earth work compaction (soft, ordinary or hard soil) laying earth in 6” layers leveling and dressing complete. G.S.I No.13/b P-3)</t>
  </si>
  <si>
    <t>DRY BRICK ON EDGING</t>
  </si>
  <si>
    <t>Dry brick on edge paving sand Grouted i/c presparation of bed and bringing same to proper camber by 1/2" mud plaster ( GSI NO.5 P-40)</t>
  </si>
  <si>
    <t>I am agree for execution of above said work/job at the ______________ %</t>
  </si>
  <si>
    <t>S.# 26</t>
  </si>
  <si>
    <t>CONSTRUCTION OF BRICK PAVEMENT KHOSA PARO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</si>
</sst>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4">
    <font>
      <sz val="10"/>
      <name val="Arial"/>
    </font>
    <font>
      <sz val="11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u/>
      <sz val="15"/>
      <name val="Arial"/>
      <family val="2"/>
    </font>
    <font>
      <b/>
      <sz val="14"/>
      <name val="Arial"/>
      <family val="2"/>
    </font>
    <font>
      <b/>
      <u/>
      <sz val="16"/>
      <name val="Arial"/>
      <family val="2"/>
    </font>
    <font>
      <sz val="13"/>
      <name val="Arial"/>
      <family val="2"/>
    </font>
    <font>
      <b/>
      <i/>
      <sz val="13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justify" vertical="top" wrapText="1"/>
    </xf>
    <xf numFmtId="0" fontId="4" fillId="0" borderId="0" xfId="0" applyNumberFormat="1" applyFont="1" applyAlignment="1"/>
    <xf numFmtId="0" fontId="4" fillId="0" borderId="0" xfId="0" quotePrefix="1" applyNumberFormat="1" applyFont="1" applyAlignment="1"/>
    <xf numFmtId="0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0" fillId="0" borderId="0" xfId="0" applyAlignment="1"/>
    <xf numFmtId="0" fontId="5" fillId="0" borderId="0" xfId="0" applyFont="1"/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left"/>
    </xf>
    <xf numFmtId="0" fontId="0" fillId="0" borderId="0" xfId="0" applyAlignment="1">
      <alignment horizontal="center"/>
    </xf>
    <xf numFmtId="2" fontId="4" fillId="0" borderId="0" xfId="0" applyNumberFormat="1" applyFont="1" applyAlignment="1">
      <alignment horizontal="center"/>
    </xf>
    <xf numFmtId="0" fontId="0" fillId="0" borderId="0" xfId="0" quotePrefix="1" applyAlignment="1">
      <alignment horizontal="center"/>
    </xf>
    <xf numFmtId="1" fontId="4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quotePrefix="1"/>
    <xf numFmtId="164" fontId="4" fillId="0" borderId="0" xfId="1" applyNumberFormat="1" applyFont="1" applyAlignment="1">
      <alignment horizontal="right"/>
    </xf>
    <xf numFmtId="2" fontId="0" fillId="0" borderId="0" xfId="0" applyNumberFormat="1" applyAlignment="1"/>
    <xf numFmtId="0" fontId="7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7" fillId="0" borderId="2" xfId="0" applyFont="1" applyBorder="1" applyAlignment="1">
      <alignment vertical="top"/>
    </xf>
    <xf numFmtId="0" fontId="10" fillId="0" borderId="2" xfId="0" applyFont="1" applyBorder="1" applyAlignment="1">
      <alignment vertical="top"/>
    </xf>
    <xf numFmtId="0" fontId="13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wrapText="1"/>
    </xf>
    <xf numFmtId="0" fontId="5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4" fillId="0" borderId="0" xfId="0" quotePrefix="1" applyFon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4" fillId="0" borderId="0" xfId="0" quotePrefix="1" applyNumberFormat="1" applyFont="1" applyAlignment="1"/>
    <xf numFmtId="0" fontId="4" fillId="0" borderId="0" xfId="0" applyNumberFormat="1" applyFont="1" applyAlignment="1"/>
    <xf numFmtId="164" fontId="4" fillId="0" borderId="2" xfId="1" applyNumberFormat="1" applyFont="1" applyBorder="1" applyAlignment="1">
      <alignment horizontal="right"/>
    </xf>
  </cellXfs>
  <cellStyles count="5">
    <cellStyle name="Comma 2" xfId="1"/>
    <cellStyle name="Comma 3" xfId="2"/>
    <cellStyle name="Normal" xfId="0" builtinId="0"/>
    <cellStyle name="Normal 2" xfId="3"/>
    <cellStyle name="Percent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own%20committee/Copy%20of%20national%20bank%20chowk%20to%20thar%20satand%20cattle%20pir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b"/>
      <sheetName val="1-1carpet"/>
      <sheetName val="Certificates (2)"/>
      <sheetName val="recond carpet"/>
      <sheetName val="Sch B"/>
      <sheetName val="Measurement"/>
      <sheetName val="sche;b"/>
      <sheetName val="Sheet1"/>
      <sheetName val="only 2 coat"/>
      <sheetName val="Only Cpt"/>
      <sheetName val="1st &amp; Cpt"/>
      <sheetName val="Patch with 2 coat"/>
      <sheetName val="Const&amp;Rec"/>
      <sheetName val="Patch With 1st &amp; Cpt"/>
      <sheetName val="Rec. Const TST"/>
      <sheetName val="Rec. Const Cpt"/>
      <sheetName val="RA Digri"/>
      <sheetName val="R.A"/>
      <sheetName val="C Rate"/>
      <sheetName val="Face Sh."/>
      <sheetName val="Certificates"/>
    </sheetNames>
    <sheetDataSet>
      <sheetData sheetId="0" refreshError="1">
        <row r="1">
          <cell r="A1" t="str">
            <v>SCHEDULE ''B''</v>
          </cell>
        </row>
        <row r="2">
          <cell r="A2" t="str">
            <v>NAME OF WORK;-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6"/>
  <sheetViews>
    <sheetView tabSelected="1" view="pageBreakPreview" topLeftCell="A19" zoomScale="85" zoomScaleNormal="70" zoomScaleSheetLayoutView="85" workbookViewId="0">
      <selection sqref="A1:C1"/>
    </sheetView>
  </sheetViews>
  <sheetFormatPr defaultRowHeight="12.75"/>
  <cols>
    <col min="1" max="1" width="4.5703125" customWidth="1"/>
    <col min="2" max="5" width="2.5703125" customWidth="1"/>
    <col min="6" max="6" width="3.5703125" customWidth="1"/>
    <col min="7" max="7" width="2.5703125" customWidth="1"/>
    <col min="8" max="8" width="3.85546875" customWidth="1"/>
    <col min="9" max="9" width="2.140625" customWidth="1"/>
    <col min="10" max="10" width="2.5703125" customWidth="1"/>
    <col min="11" max="11" width="4.5703125" customWidth="1"/>
    <col min="12" max="12" width="3.140625" customWidth="1"/>
    <col min="13" max="17" width="2.5703125" customWidth="1"/>
    <col min="18" max="18" width="3.5703125" customWidth="1"/>
    <col min="19" max="25" width="2.5703125" customWidth="1"/>
    <col min="26" max="26" width="1" customWidth="1"/>
    <col min="27" max="27" width="1.85546875" customWidth="1"/>
    <col min="28" max="28" width="2.5703125" customWidth="1"/>
    <col min="29" max="29" width="1" customWidth="1"/>
    <col min="30" max="30" width="2.7109375" customWidth="1"/>
    <col min="31" max="31" width="3.5703125" customWidth="1"/>
    <col min="32" max="34" width="2.5703125" customWidth="1"/>
  </cols>
  <sheetData>
    <row r="1" spans="1:34" ht="18">
      <c r="A1" s="55" t="s">
        <v>28</v>
      </c>
      <c r="B1" s="55"/>
      <c r="C1" s="55"/>
    </row>
    <row r="2" spans="1:34" ht="19.5">
      <c r="A2" s="54" t="s">
        <v>17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</row>
    <row r="3" spans="1:34" ht="20.25">
      <c r="A3" s="32" t="s">
        <v>18</v>
      </c>
      <c r="B3" s="30"/>
      <c r="C3" s="30"/>
      <c r="D3" s="30"/>
      <c r="E3" s="33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</row>
    <row r="4" spans="1:34" ht="18">
      <c r="A4" s="38" t="str">
        <f>'[1]schedule b'!$A$2:$AI$2</f>
        <v>NAME OF WORK;-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</row>
    <row r="5" spans="1:34" ht="15.75">
      <c r="A5" s="39" t="s">
        <v>29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</row>
    <row r="6" spans="1:34" ht="15.7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</row>
    <row r="7" spans="1:34" ht="18">
      <c r="A7" s="35" t="s">
        <v>19</v>
      </c>
      <c r="B7" s="34"/>
      <c r="C7" s="34"/>
      <c r="D7" s="34"/>
      <c r="E7" s="34"/>
      <c r="F7" s="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</row>
    <row r="8" spans="1:34" ht="16.5" thickBot="1">
      <c r="A8" s="29" t="s">
        <v>16</v>
      </c>
      <c r="B8" s="41" t="s">
        <v>15</v>
      </c>
      <c r="C8" s="41"/>
      <c r="D8" s="41"/>
      <c r="E8" s="41"/>
      <c r="F8" s="41"/>
      <c r="G8" s="41"/>
      <c r="H8" s="41"/>
      <c r="I8" s="41"/>
      <c r="J8" s="28"/>
      <c r="K8" s="28"/>
      <c r="L8" s="28"/>
      <c r="M8" s="28"/>
      <c r="N8" s="28"/>
      <c r="O8" s="41" t="s">
        <v>14</v>
      </c>
      <c r="P8" s="41"/>
      <c r="Q8" s="41"/>
      <c r="R8" s="41"/>
      <c r="S8" s="41"/>
      <c r="T8" s="28"/>
      <c r="U8" s="42" t="s">
        <v>13</v>
      </c>
      <c r="V8" s="42"/>
      <c r="W8" s="42"/>
      <c r="X8" s="42"/>
      <c r="Y8" s="28"/>
      <c r="Z8" s="42" t="s">
        <v>12</v>
      </c>
      <c r="AA8" s="42"/>
      <c r="AB8" s="42"/>
      <c r="AC8" s="28"/>
      <c r="AD8" s="28"/>
      <c r="AE8" s="42" t="s">
        <v>11</v>
      </c>
      <c r="AF8" s="42"/>
      <c r="AG8" s="42"/>
      <c r="AH8" s="42"/>
    </row>
    <row r="9" spans="1:34" ht="15.75">
      <c r="A9" s="14">
        <v>1</v>
      </c>
      <c r="B9" s="43" t="s">
        <v>21</v>
      </c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</row>
    <row r="10" spans="1:34" ht="33.75" customHeight="1">
      <c r="B10" s="44" t="s">
        <v>20</v>
      </c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5"/>
      <c r="AE10" s="45"/>
      <c r="AF10" s="45"/>
      <c r="AG10" s="45"/>
    </row>
    <row r="11" spans="1:34"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Y11" s="23"/>
      <c r="Z11" s="23"/>
      <c r="AA11" s="23"/>
      <c r="AB11" s="16"/>
      <c r="AC11" s="23"/>
      <c r="AD11" s="23"/>
      <c r="AE11" s="23"/>
      <c r="AF11" s="21"/>
      <c r="AG11" s="11"/>
      <c r="AH11" s="11"/>
    </row>
    <row r="12" spans="1:34" ht="15.75">
      <c r="A12" s="12"/>
      <c r="B12" s="46" t="s">
        <v>10</v>
      </c>
      <c r="C12" s="46"/>
      <c r="D12" s="46"/>
      <c r="E12" s="47">
        <v>18045</v>
      </c>
      <c r="F12" s="47"/>
      <c r="G12" s="47"/>
      <c r="H12" s="47"/>
      <c r="I12" s="47"/>
      <c r="J12" s="48" t="s">
        <v>9</v>
      </c>
      <c r="K12" s="48"/>
      <c r="L12" s="13" t="s">
        <v>8</v>
      </c>
      <c r="M12" s="48" t="s">
        <v>5</v>
      </c>
      <c r="N12" s="48"/>
      <c r="O12" s="49">
        <v>2117.5</v>
      </c>
      <c r="P12" s="49"/>
      <c r="Q12" s="49"/>
      <c r="R12" s="49"/>
      <c r="S12" s="46" t="s">
        <v>22</v>
      </c>
      <c r="T12" s="46"/>
      <c r="U12" s="46"/>
      <c r="V12" s="46"/>
      <c r="W12" s="46"/>
      <c r="X12" s="12"/>
      <c r="Y12" s="48" t="s">
        <v>5</v>
      </c>
      <c r="Z12" s="48"/>
      <c r="AA12" s="50">
        <f>ROUND(E12*O12/1000,0)</f>
        <v>38210</v>
      </c>
      <c r="AB12" s="50"/>
      <c r="AC12" s="50"/>
      <c r="AD12" s="50"/>
      <c r="AE12" s="50"/>
      <c r="AF12" s="50"/>
      <c r="AG12" s="51" t="s">
        <v>4</v>
      </c>
      <c r="AH12" s="51"/>
    </row>
    <row r="13" spans="1:34" ht="15.75">
      <c r="A13" s="25"/>
      <c r="B13" s="27"/>
      <c r="C13" s="27"/>
      <c r="D13" s="27"/>
      <c r="E13" s="27"/>
      <c r="F13" s="27"/>
      <c r="G13" s="27"/>
      <c r="H13" s="27"/>
      <c r="I13" s="27"/>
      <c r="J13" s="26"/>
      <c r="K13" s="26"/>
      <c r="L13" s="26"/>
      <c r="M13" s="26"/>
      <c r="N13" s="26"/>
      <c r="O13" s="27"/>
      <c r="P13" s="27"/>
      <c r="Q13" s="27"/>
      <c r="R13" s="27"/>
      <c r="S13" s="27"/>
      <c r="T13" s="26"/>
      <c r="U13" s="25"/>
      <c r="V13" s="25"/>
      <c r="W13" s="25"/>
      <c r="X13" s="25"/>
      <c r="Y13" s="26"/>
      <c r="Z13" s="25"/>
      <c r="AA13" s="25"/>
      <c r="AB13" s="25"/>
      <c r="AC13" s="26"/>
      <c r="AD13" s="26"/>
      <c r="AE13" s="25"/>
      <c r="AF13" s="25"/>
      <c r="AG13" s="25"/>
      <c r="AH13" s="25"/>
    </row>
    <row r="14" spans="1:34" ht="15.75">
      <c r="A14" s="14">
        <v>2</v>
      </c>
      <c r="B14" s="43" t="s">
        <v>23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</row>
    <row r="15" spans="1:34" ht="34.5" customHeight="1">
      <c r="B15" s="44" t="s">
        <v>24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5"/>
      <c r="AE15" s="45"/>
      <c r="AF15" s="45"/>
      <c r="AG15" s="45"/>
    </row>
    <row r="16" spans="1:34" ht="6" customHeight="1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Y16" s="23"/>
      <c r="Z16" s="23"/>
      <c r="AA16" s="23"/>
      <c r="AB16" s="16"/>
      <c r="AC16" s="23"/>
      <c r="AD16" s="23"/>
      <c r="AE16" s="23"/>
      <c r="AF16" s="21"/>
      <c r="AG16" s="11"/>
      <c r="AH16" s="11"/>
    </row>
    <row r="17" spans="1:34" s="12" customFormat="1" ht="15.75">
      <c r="B17" s="46" t="s">
        <v>10</v>
      </c>
      <c r="C17" s="46"/>
      <c r="D17" s="46"/>
      <c r="E17" s="47">
        <f>E12</f>
        <v>18045</v>
      </c>
      <c r="F17" s="47"/>
      <c r="G17" s="47"/>
      <c r="H17" s="47"/>
      <c r="I17" s="47"/>
      <c r="J17" s="48" t="s">
        <v>9</v>
      </c>
      <c r="K17" s="48"/>
      <c r="L17" s="13" t="s">
        <v>8</v>
      </c>
      <c r="M17" s="48" t="s">
        <v>5</v>
      </c>
      <c r="N17" s="48"/>
      <c r="O17" s="49">
        <v>354</v>
      </c>
      <c r="P17" s="49"/>
      <c r="Q17" s="49"/>
      <c r="R17" s="49"/>
      <c r="S17" s="46" t="s">
        <v>22</v>
      </c>
      <c r="T17" s="46"/>
      <c r="U17" s="46"/>
      <c r="V17" s="46"/>
      <c r="W17" s="46"/>
      <c r="Y17" s="48" t="s">
        <v>5</v>
      </c>
      <c r="Z17" s="48"/>
      <c r="AA17" s="50">
        <f>ROUND(E17*O17/1000,0)</f>
        <v>6388</v>
      </c>
      <c r="AB17" s="50"/>
      <c r="AC17" s="50"/>
      <c r="AD17" s="50"/>
      <c r="AE17" s="50"/>
      <c r="AF17" s="50"/>
      <c r="AG17" s="51" t="s">
        <v>4</v>
      </c>
      <c r="AH17" s="51"/>
    </row>
    <row r="18" spans="1:34" ht="15.75">
      <c r="B18" s="16"/>
      <c r="C18" s="16"/>
      <c r="D18" s="16"/>
      <c r="E18" s="19"/>
      <c r="F18" s="19"/>
      <c r="G18" s="19"/>
      <c r="H18" s="19"/>
      <c r="I18" s="19"/>
      <c r="J18" s="14"/>
      <c r="K18" s="14"/>
      <c r="L18" s="18"/>
      <c r="M18" s="14"/>
      <c r="N18" s="14"/>
      <c r="O18" s="17"/>
      <c r="P18" s="17"/>
      <c r="Q18" s="17"/>
      <c r="R18" s="17"/>
      <c r="S18" s="16"/>
      <c r="T18" s="16"/>
      <c r="U18" s="16"/>
      <c r="V18" s="16"/>
      <c r="W18" s="16"/>
      <c r="Y18" s="14"/>
      <c r="Z18" s="14"/>
      <c r="AA18" s="22"/>
      <c r="AB18" s="22"/>
      <c r="AC18" s="22"/>
      <c r="AD18" s="22"/>
      <c r="AE18" s="22"/>
      <c r="AF18" s="22"/>
      <c r="AG18" s="15"/>
      <c r="AH18" s="15"/>
    </row>
    <row r="19" spans="1:34" ht="15.75">
      <c r="A19" s="14">
        <v>3</v>
      </c>
      <c r="B19" s="43" t="s">
        <v>25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</row>
    <row r="20" spans="1:34">
      <c r="B20" s="44" t="s">
        <v>26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5"/>
      <c r="AD20" s="45"/>
      <c r="AE20" s="45"/>
      <c r="AF20" s="45"/>
      <c r="AG20" s="45"/>
    </row>
    <row r="21" spans="1:34" ht="20.25" customHeight="1"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5"/>
      <c r="AD21" s="45"/>
      <c r="AE21" s="45"/>
      <c r="AF21" s="45"/>
      <c r="AG21" s="45"/>
    </row>
    <row r="22" spans="1:34">
      <c r="X22" s="21"/>
      <c r="Y22" s="52"/>
      <c r="Z22" s="52"/>
      <c r="AA22" s="52"/>
      <c r="AB22" s="52"/>
      <c r="AC22" s="52"/>
      <c r="AD22" s="53"/>
      <c r="AE22" s="53"/>
    </row>
    <row r="23" spans="1:34" s="12" customFormat="1" ht="15.75">
      <c r="B23" s="46" t="s">
        <v>10</v>
      </c>
      <c r="C23" s="46"/>
      <c r="D23" s="47">
        <v>20050</v>
      </c>
      <c r="E23" s="47"/>
      <c r="F23" s="47"/>
      <c r="G23" s="47"/>
      <c r="H23" s="47"/>
      <c r="I23" s="47"/>
      <c r="J23" s="48" t="s">
        <v>9</v>
      </c>
      <c r="K23" s="48"/>
      <c r="L23" s="13" t="s">
        <v>8</v>
      </c>
      <c r="M23" s="48" t="s">
        <v>5</v>
      </c>
      <c r="N23" s="48"/>
      <c r="O23" s="49">
        <v>3823.57</v>
      </c>
      <c r="P23" s="49"/>
      <c r="Q23" s="49"/>
      <c r="R23" s="49"/>
      <c r="S23" s="46" t="s">
        <v>7</v>
      </c>
      <c r="T23" s="46"/>
      <c r="U23" s="46"/>
      <c r="V23" s="46"/>
      <c r="W23" s="46"/>
      <c r="X23" s="20"/>
      <c r="Y23" s="9" t="s">
        <v>5</v>
      </c>
      <c r="AA23" s="65">
        <f>ROUND(D23*O23/100,0)</f>
        <v>766626</v>
      </c>
      <c r="AB23" s="65"/>
      <c r="AC23" s="65"/>
      <c r="AD23" s="65"/>
      <c r="AE23" s="65"/>
      <c r="AF23" s="65"/>
      <c r="AG23" s="51" t="s">
        <v>4</v>
      </c>
      <c r="AH23" s="51"/>
    </row>
    <row r="24" spans="1:34" ht="15.75">
      <c r="X24" s="9"/>
      <c r="Y24" s="9" t="s">
        <v>6</v>
      </c>
      <c r="Z24" s="61">
        <f>AA17+AA23+AA12</f>
        <v>811224</v>
      </c>
      <c r="AA24" s="62"/>
      <c r="AB24" s="62"/>
      <c r="AC24" s="62"/>
      <c r="AD24" s="62"/>
      <c r="AE24" s="62"/>
      <c r="AF24" s="62"/>
      <c r="AG24" s="63" t="s">
        <v>4</v>
      </c>
      <c r="AH24" s="64"/>
    </row>
    <row r="25" spans="1:34" ht="15.75">
      <c r="Q25" s="10"/>
      <c r="R25" s="10"/>
      <c r="S25" s="10"/>
      <c r="T25" s="10"/>
      <c r="U25" s="10"/>
      <c r="V25" s="10"/>
      <c r="X25" s="9"/>
      <c r="Y25" s="9"/>
      <c r="Z25" s="8"/>
      <c r="AA25" s="7"/>
      <c r="AB25" s="7"/>
      <c r="AC25" s="7"/>
      <c r="AD25" s="7"/>
      <c r="AE25" s="7"/>
      <c r="AF25" s="7"/>
      <c r="AG25" s="6"/>
      <c r="AH25" s="5"/>
    </row>
    <row r="26" spans="1:34" ht="31.5" customHeight="1">
      <c r="A26" s="36" t="s">
        <v>3</v>
      </c>
      <c r="D26" s="58" t="s">
        <v>2</v>
      </c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</row>
    <row r="27" spans="1:34">
      <c r="A27" s="3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</row>
    <row r="28" spans="1:34">
      <c r="A28" s="3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</row>
    <row r="29" spans="1:34" ht="54.75" customHeight="1">
      <c r="Q29" s="56" t="s">
        <v>1</v>
      </c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</row>
    <row r="31" spans="1:34" ht="20.25" customHeight="1">
      <c r="A31" s="3"/>
      <c r="D31" s="58" t="s">
        <v>27</v>
      </c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</row>
    <row r="35" spans="2:33" s="2" customFormat="1" ht="48" customHeight="1">
      <c r="B35" s="59" t="s">
        <v>0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37"/>
      <c r="O35" s="37"/>
      <c r="P35" s="37"/>
      <c r="Q35" s="60" t="str">
        <f>Q29</f>
        <v>ENGINEER
MUNICIPAL COMMITTEE UMERKOT
DISTRICT UMERKOT</v>
      </c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</row>
    <row r="36" spans="2:33" ht="14.25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</sheetData>
  <mergeCells count="51">
    <mergeCell ref="A2:AH2"/>
    <mergeCell ref="A1:C1"/>
    <mergeCell ref="Q29:AG29"/>
    <mergeCell ref="D31:AH31"/>
    <mergeCell ref="B35:M35"/>
    <mergeCell ref="Q35:AG35"/>
    <mergeCell ref="D26:AH26"/>
    <mergeCell ref="Z24:AF24"/>
    <mergeCell ref="AG24:AH24"/>
    <mergeCell ref="AA23:AF23"/>
    <mergeCell ref="AG23:AH23"/>
    <mergeCell ref="S23:W23"/>
    <mergeCell ref="AA17:AF17"/>
    <mergeCell ref="AG17:AH17"/>
    <mergeCell ref="B19:T19"/>
    <mergeCell ref="B20:AG21"/>
    <mergeCell ref="Y22:AC22"/>
    <mergeCell ref="AD22:AE22"/>
    <mergeCell ref="B23:C23"/>
    <mergeCell ref="D23:I23"/>
    <mergeCell ref="J23:K23"/>
    <mergeCell ref="M23:N23"/>
    <mergeCell ref="O23:R23"/>
    <mergeCell ref="B14:P14"/>
    <mergeCell ref="B15:AG15"/>
    <mergeCell ref="B17:D17"/>
    <mergeCell ref="E17:I17"/>
    <mergeCell ref="J17:K17"/>
    <mergeCell ref="M17:N17"/>
    <mergeCell ref="O17:R17"/>
    <mergeCell ref="S17:W17"/>
    <mergeCell ref="Y17:Z17"/>
    <mergeCell ref="B9:P9"/>
    <mergeCell ref="B10:AG10"/>
    <mergeCell ref="B12:D12"/>
    <mergeCell ref="E12:I12"/>
    <mergeCell ref="J12:K12"/>
    <mergeCell ref="M12:N12"/>
    <mergeCell ref="O12:R12"/>
    <mergeCell ref="S12:W12"/>
    <mergeCell ref="Y12:Z12"/>
    <mergeCell ref="AA12:AF12"/>
    <mergeCell ref="AG12:AH12"/>
    <mergeCell ref="A4:AH4"/>
    <mergeCell ref="A5:AH5"/>
    <mergeCell ref="A6:AH6"/>
    <mergeCell ref="B8:I8"/>
    <mergeCell ref="O8:S8"/>
    <mergeCell ref="U8:X8"/>
    <mergeCell ref="Z8:AB8"/>
    <mergeCell ref="AE8:AH8"/>
  </mergeCells>
  <pageMargins left="1.07" right="0.12" top="0.25" bottom="0.17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Sch-B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Zahid</dc:creator>
  <cp:lastModifiedBy>Prime</cp:lastModifiedBy>
  <cp:lastPrinted>2015-05-17T05:08:02Z</cp:lastPrinted>
  <dcterms:created xsi:type="dcterms:W3CDTF">2015-05-16T10:42:03Z</dcterms:created>
  <dcterms:modified xsi:type="dcterms:W3CDTF">2015-05-17T05:08:03Z</dcterms:modified>
</cp:coreProperties>
</file>